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26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" i="1"/>
</calcChain>
</file>

<file path=xl/sharedStrings.xml><?xml version="1.0" encoding="utf-8"?>
<sst xmlns="http://schemas.openxmlformats.org/spreadsheetml/2006/main" count="54" uniqueCount="32">
  <si>
    <t>№</t>
  </si>
  <si>
    <t>Наименование запасной части / расходного материала</t>
  </si>
  <si>
    <t>Ед. изм.</t>
  </si>
  <si>
    <t>Максимально допустимая цена за единицу, руб. без НДС</t>
  </si>
  <si>
    <t>Комплект стальных дисков</t>
  </si>
  <si>
    <t>шт</t>
  </si>
  <si>
    <t>Комплект фрикционных дисков</t>
  </si>
  <si>
    <t>Комплект сальников и прокладок</t>
  </si>
  <si>
    <t>Центральный подшипник</t>
  </si>
  <si>
    <t>Подшипник 217 62,7х82,1х3,3</t>
  </si>
  <si>
    <t>Подшипник 220 (TOYOTA) 59,7х75,7х2,6</t>
  </si>
  <si>
    <t>Крышка масляного насоса без шестерней</t>
  </si>
  <si>
    <t>Шестерня масляного насоса большая</t>
  </si>
  <si>
    <t>Шестерня масляного насоса малая</t>
  </si>
  <si>
    <t>Ступица масляного насоса</t>
  </si>
  <si>
    <t>Коронная шестерня  UnderDrive Planet в сборе со ступицей</t>
  </si>
  <si>
    <t>Солнечная шестерня  UnderDrive Planet</t>
  </si>
  <si>
    <t>Обгонная муфта с наружным кольцом сцепления В2</t>
  </si>
  <si>
    <t>Барабан сцепления С1/С2 с валом</t>
  </si>
  <si>
    <t>Солнечная шестерня передняя заднего планетарного ряда</t>
  </si>
  <si>
    <t>Планетарный ряд задний</t>
  </si>
  <si>
    <t>Солнечная шестерня задняя заднего планетарного ряда</t>
  </si>
  <si>
    <t>Шестерня ведущая Output Gear</t>
  </si>
  <si>
    <t>Шестерня главной пары с дифференциала</t>
  </si>
  <si>
    <t>Шестерня главной пары паразитная</t>
  </si>
  <si>
    <t>Входной вал</t>
  </si>
  <si>
    <t>Радиатор АКПП</t>
  </si>
  <si>
    <t>Фильтр АКПП</t>
  </si>
  <si>
    <t>Рабочая жидкость АКПП ATF WS (канистра) (1л)</t>
  </si>
  <si>
    <t>л</t>
  </si>
  <si>
    <t>Кол-во</t>
  </si>
  <si>
    <t>Максимальная стоимость,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</si>
</sst>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4" fontId="2" fillId="3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I9" sqref="I9"/>
    </sheetView>
  </sheetViews>
  <sheetFormatPr defaultRowHeight="15" x14ac:dyDescent="0.25"/>
  <cols>
    <col min="2" max="2" width="35.7109375" customWidth="1"/>
    <col min="5" max="5" width="20.7109375" customWidth="1"/>
    <col min="6" max="6" width="19.140625" customWidth="1"/>
  </cols>
  <sheetData>
    <row r="1" spans="1:6" ht="38.25" x14ac:dyDescent="0.25">
      <c r="A1" s="5" t="s">
        <v>0</v>
      </c>
      <c r="B1" s="5" t="s">
        <v>1</v>
      </c>
      <c r="C1" s="5" t="s">
        <v>2</v>
      </c>
      <c r="D1" s="5" t="s">
        <v>30</v>
      </c>
      <c r="E1" s="5" t="s">
        <v>3</v>
      </c>
      <c r="F1" s="5" t="s">
        <v>31</v>
      </c>
    </row>
    <row r="2" spans="1:6" x14ac:dyDescent="0.25">
      <c r="A2" s="1">
        <v>1</v>
      </c>
      <c r="B2" s="2" t="s">
        <v>4</v>
      </c>
      <c r="C2" s="1" t="s">
        <v>5</v>
      </c>
      <c r="D2" s="1">
        <v>1</v>
      </c>
      <c r="E2" s="3">
        <v>13420</v>
      </c>
      <c r="F2" s="3">
        <f>D2*E2</f>
        <v>13420</v>
      </c>
    </row>
    <row r="3" spans="1:6" x14ac:dyDescent="0.25">
      <c r="A3" s="1">
        <v>2</v>
      </c>
      <c r="B3" s="2" t="s">
        <v>6</v>
      </c>
      <c r="C3" s="1" t="s">
        <v>5</v>
      </c>
      <c r="D3" s="1">
        <v>1</v>
      </c>
      <c r="E3" s="3">
        <v>16650</v>
      </c>
      <c r="F3" s="3">
        <f t="shared" ref="F3:F25" si="0">D3*E3</f>
        <v>16650</v>
      </c>
    </row>
    <row r="4" spans="1:6" x14ac:dyDescent="0.25">
      <c r="A4" s="1">
        <v>3</v>
      </c>
      <c r="B4" s="2" t="s">
        <v>7</v>
      </c>
      <c r="C4" s="1" t="s">
        <v>5</v>
      </c>
      <c r="D4" s="1">
        <v>1</v>
      </c>
      <c r="E4" s="3">
        <v>10866</v>
      </c>
      <c r="F4" s="3">
        <f t="shared" si="0"/>
        <v>10866</v>
      </c>
    </row>
    <row r="5" spans="1:6" x14ac:dyDescent="0.25">
      <c r="A5" s="1">
        <v>4</v>
      </c>
      <c r="B5" s="2" t="s">
        <v>8</v>
      </c>
      <c r="C5" s="1" t="s">
        <v>5</v>
      </c>
      <c r="D5" s="1">
        <v>1</v>
      </c>
      <c r="E5" s="3">
        <v>9540</v>
      </c>
      <c r="F5" s="3">
        <f t="shared" si="0"/>
        <v>9540</v>
      </c>
    </row>
    <row r="6" spans="1:6" x14ac:dyDescent="0.25">
      <c r="A6" s="1">
        <v>5</v>
      </c>
      <c r="B6" s="2" t="s">
        <v>9</v>
      </c>
      <c r="C6" s="1" t="s">
        <v>5</v>
      </c>
      <c r="D6" s="1">
        <v>1</v>
      </c>
      <c r="E6" s="3">
        <v>1050</v>
      </c>
      <c r="F6" s="3">
        <f t="shared" si="0"/>
        <v>1050</v>
      </c>
    </row>
    <row r="7" spans="1:6" x14ac:dyDescent="0.25">
      <c r="A7" s="1">
        <v>6</v>
      </c>
      <c r="B7" s="2" t="s">
        <v>10</v>
      </c>
      <c r="C7" s="1" t="s">
        <v>5</v>
      </c>
      <c r="D7" s="1">
        <v>1</v>
      </c>
      <c r="E7" s="3">
        <v>1070</v>
      </c>
      <c r="F7" s="3">
        <f t="shared" si="0"/>
        <v>1070</v>
      </c>
    </row>
    <row r="8" spans="1:6" x14ac:dyDescent="0.25">
      <c r="A8" s="1">
        <v>7</v>
      </c>
      <c r="B8" s="2" t="s">
        <v>11</v>
      </c>
      <c r="C8" s="1" t="s">
        <v>5</v>
      </c>
      <c r="D8" s="1">
        <v>1</v>
      </c>
      <c r="E8" s="3">
        <v>8000</v>
      </c>
      <c r="F8" s="3">
        <f t="shared" si="0"/>
        <v>8000</v>
      </c>
    </row>
    <row r="9" spans="1:6" x14ac:dyDescent="0.25">
      <c r="A9" s="1">
        <v>8</v>
      </c>
      <c r="B9" s="2" t="s">
        <v>12</v>
      </c>
      <c r="C9" s="1" t="s">
        <v>5</v>
      </c>
      <c r="D9" s="1">
        <v>1</v>
      </c>
      <c r="E9" s="3">
        <v>6300</v>
      </c>
      <c r="F9" s="3">
        <f t="shared" si="0"/>
        <v>6300</v>
      </c>
    </row>
    <row r="10" spans="1:6" x14ac:dyDescent="0.25">
      <c r="A10" s="1">
        <v>9</v>
      </c>
      <c r="B10" s="2" t="s">
        <v>13</v>
      </c>
      <c r="C10" s="1" t="s">
        <v>5</v>
      </c>
      <c r="D10" s="1">
        <v>1</v>
      </c>
      <c r="E10" s="3">
        <v>6300</v>
      </c>
      <c r="F10" s="3">
        <f t="shared" si="0"/>
        <v>6300</v>
      </c>
    </row>
    <row r="11" spans="1:6" x14ac:dyDescent="0.25">
      <c r="A11" s="1">
        <v>10</v>
      </c>
      <c r="B11" s="2" t="s">
        <v>14</v>
      </c>
      <c r="C11" s="1" t="s">
        <v>5</v>
      </c>
      <c r="D11" s="1">
        <v>1</v>
      </c>
      <c r="E11" s="3">
        <v>12500</v>
      </c>
      <c r="F11" s="3">
        <f t="shared" si="0"/>
        <v>12500</v>
      </c>
    </row>
    <row r="12" spans="1:6" ht="25.5" x14ac:dyDescent="0.25">
      <c r="A12" s="1">
        <v>11</v>
      </c>
      <c r="B12" s="2" t="s">
        <v>15</v>
      </c>
      <c r="C12" s="1" t="s">
        <v>5</v>
      </c>
      <c r="D12" s="1">
        <v>1</v>
      </c>
      <c r="E12" s="3">
        <v>11300</v>
      </c>
      <c r="F12" s="3">
        <f t="shared" si="0"/>
        <v>11300</v>
      </c>
    </row>
    <row r="13" spans="1:6" x14ac:dyDescent="0.25">
      <c r="A13" s="1">
        <v>12</v>
      </c>
      <c r="B13" s="2" t="s">
        <v>16</v>
      </c>
      <c r="C13" s="1" t="s">
        <v>5</v>
      </c>
      <c r="D13" s="1">
        <v>1</v>
      </c>
      <c r="E13" s="3">
        <v>3800</v>
      </c>
      <c r="F13" s="3">
        <f t="shared" si="0"/>
        <v>3800</v>
      </c>
    </row>
    <row r="14" spans="1:6" ht="25.5" x14ac:dyDescent="0.25">
      <c r="A14" s="1">
        <v>13</v>
      </c>
      <c r="B14" s="2" t="s">
        <v>17</v>
      </c>
      <c r="C14" s="1" t="s">
        <v>5</v>
      </c>
      <c r="D14" s="1">
        <v>1</v>
      </c>
      <c r="E14" s="3">
        <v>12500</v>
      </c>
      <c r="F14" s="3">
        <f t="shared" si="0"/>
        <v>12500</v>
      </c>
    </row>
    <row r="15" spans="1:6" x14ac:dyDescent="0.25">
      <c r="A15" s="1">
        <v>14</v>
      </c>
      <c r="B15" s="2" t="s">
        <v>18</v>
      </c>
      <c r="C15" s="1" t="s">
        <v>5</v>
      </c>
      <c r="D15" s="1">
        <v>1</v>
      </c>
      <c r="E15" s="3">
        <v>12800</v>
      </c>
      <c r="F15" s="3">
        <f t="shared" si="0"/>
        <v>12800</v>
      </c>
    </row>
    <row r="16" spans="1:6" ht="25.5" x14ac:dyDescent="0.25">
      <c r="A16" s="1">
        <v>15</v>
      </c>
      <c r="B16" s="2" t="s">
        <v>19</v>
      </c>
      <c r="C16" s="1" t="s">
        <v>5</v>
      </c>
      <c r="D16" s="1">
        <v>1</v>
      </c>
      <c r="E16" s="3">
        <v>10000</v>
      </c>
      <c r="F16" s="3">
        <f t="shared" si="0"/>
        <v>10000</v>
      </c>
    </row>
    <row r="17" spans="1:6" x14ac:dyDescent="0.25">
      <c r="A17" s="1">
        <v>16</v>
      </c>
      <c r="B17" s="2" t="s">
        <v>20</v>
      </c>
      <c r="C17" s="1" t="s">
        <v>5</v>
      </c>
      <c r="D17" s="1">
        <v>1</v>
      </c>
      <c r="E17" s="3">
        <v>17500</v>
      </c>
      <c r="F17" s="3">
        <f t="shared" si="0"/>
        <v>17500</v>
      </c>
    </row>
    <row r="18" spans="1:6" ht="25.5" x14ac:dyDescent="0.25">
      <c r="A18" s="1">
        <v>17</v>
      </c>
      <c r="B18" s="2" t="s">
        <v>21</v>
      </c>
      <c r="C18" s="1" t="s">
        <v>5</v>
      </c>
      <c r="D18" s="1">
        <v>1</v>
      </c>
      <c r="E18" s="3">
        <v>6300</v>
      </c>
      <c r="F18" s="3">
        <f t="shared" si="0"/>
        <v>6300</v>
      </c>
    </row>
    <row r="19" spans="1:6" x14ac:dyDescent="0.25">
      <c r="A19" s="1">
        <v>18</v>
      </c>
      <c r="B19" s="2" t="s">
        <v>22</v>
      </c>
      <c r="C19" s="1" t="s">
        <v>5</v>
      </c>
      <c r="D19" s="1">
        <v>1</v>
      </c>
      <c r="E19" s="3">
        <v>17500</v>
      </c>
      <c r="F19" s="3">
        <f t="shared" si="0"/>
        <v>17500</v>
      </c>
    </row>
    <row r="20" spans="1:6" x14ac:dyDescent="0.25">
      <c r="A20" s="1">
        <v>19</v>
      </c>
      <c r="B20" s="2" t="s">
        <v>23</v>
      </c>
      <c r="C20" s="1" t="s">
        <v>5</v>
      </c>
      <c r="D20" s="1">
        <v>1</v>
      </c>
      <c r="E20" s="3">
        <v>17500</v>
      </c>
      <c r="F20" s="3">
        <f t="shared" si="0"/>
        <v>17500</v>
      </c>
    </row>
    <row r="21" spans="1:6" x14ac:dyDescent="0.25">
      <c r="A21" s="1">
        <v>20</v>
      </c>
      <c r="B21" s="2" t="s">
        <v>24</v>
      </c>
      <c r="C21" s="1" t="s">
        <v>5</v>
      </c>
      <c r="D21" s="1">
        <v>1</v>
      </c>
      <c r="E21" s="3">
        <v>17500</v>
      </c>
      <c r="F21" s="3">
        <f t="shared" si="0"/>
        <v>17500</v>
      </c>
    </row>
    <row r="22" spans="1:6" x14ac:dyDescent="0.25">
      <c r="A22" s="1">
        <v>21</v>
      </c>
      <c r="B22" s="2" t="s">
        <v>25</v>
      </c>
      <c r="C22" s="1" t="s">
        <v>5</v>
      </c>
      <c r="D22" s="1">
        <v>1</v>
      </c>
      <c r="E22" s="3">
        <v>5000</v>
      </c>
      <c r="F22" s="3">
        <f t="shared" si="0"/>
        <v>5000</v>
      </c>
    </row>
    <row r="23" spans="1:6" x14ac:dyDescent="0.25">
      <c r="A23" s="1">
        <v>22</v>
      </c>
      <c r="B23" s="2" t="s">
        <v>26</v>
      </c>
      <c r="C23" s="1" t="s">
        <v>5</v>
      </c>
      <c r="D23" s="1">
        <v>1</v>
      </c>
      <c r="E23" s="3">
        <v>15220</v>
      </c>
      <c r="F23" s="3">
        <f t="shared" si="0"/>
        <v>15220</v>
      </c>
    </row>
    <row r="24" spans="1:6" x14ac:dyDescent="0.25">
      <c r="A24" s="1">
        <v>23</v>
      </c>
      <c r="B24" s="2" t="s">
        <v>27</v>
      </c>
      <c r="C24" s="1" t="s">
        <v>5</v>
      </c>
      <c r="D24" s="1">
        <v>1</v>
      </c>
      <c r="E24" s="3">
        <v>6540</v>
      </c>
      <c r="F24" s="3">
        <f t="shared" si="0"/>
        <v>6540</v>
      </c>
    </row>
    <row r="25" spans="1:6" ht="25.5" x14ac:dyDescent="0.25">
      <c r="A25" s="1">
        <v>24</v>
      </c>
      <c r="B25" s="2" t="s">
        <v>28</v>
      </c>
      <c r="C25" s="1" t="s">
        <v>29</v>
      </c>
      <c r="D25" s="1">
        <v>10</v>
      </c>
      <c r="E25" s="3">
        <v>1250</v>
      </c>
      <c r="F25" s="3">
        <f t="shared" si="0"/>
        <v>12500</v>
      </c>
    </row>
    <row r="26" spans="1:6" x14ac:dyDescent="0.25">
      <c r="A26" s="4"/>
      <c r="B26" s="4"/>
      <c r="C26" s="4"/>
      <c r="D26" s="4"/>
      <c r="E26" s="4"/>
      <c r="F26" s="6">
        <f>SUM(F2:F25)</f>
        <v>251656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2023-02-09T14:56:08Z</dcterms:modified>
</cp:coreProperties>
</file>